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<sst xmlns="http://schemas.openxmlformats.org/spreadsheetml/2006/main" count="179" uniqueCount="56">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</sst>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1976320.42</v>
      </c>
      <c r="F10" s="13">
        <f t="shared" ref="F10:G10" si="0">SUM(F11:F15)</f>
        <v>1663122.65</v>
      </c>
      <c r="G10" s="13">
        <f t="shared" si="0"/>
        <v>460295.54999999993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1090116.56</v>
      </c>
      <c r="F11" s="5">
        <v>966024.75</v>
      </c>
      <c r="G11" s="11">
        <v>211072.69</v>
      </c>
    </row>
    <row r="12" spans="1:8" ht="16.5" customHeight="1" x14ac:dyDescent="0.25">
      <c r="A12" s="55" t="s">
        <v>27</v>
      </c>
      <c r="B12" s="56"/>
      <c r="C12" s="56"/>
      <c r="D12" s="57"/>
      <c r="E12" s="5">
        <v>582984.30000000005</v>
      </c>
      <c r="F12" s="5">
        <v>462880.6</v>
      </c>
      <c r="G12" s="11">
        <v>167452.93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146556.70000000001</v>
      </c>
      <c r="F13" s="5">
        <v>112054.89</v>
      </c>
      <c r="G13" s="11">
        <v>33966.050000000003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156662.85999999999</v>
      </c>
      <c r="F14" s="5">
        <v>120940.12</v>
      </c>
      <c r="G14" s="11">
        <v>46984.91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1222.29</v>
      </c>
      <c r="G15" s="11">
        <v>818.97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1241706.0799999998</v>
      </c>
      <c r="F16" s="12">
        <f t="shared" ref="F16:G16" si="1">SUM(F17:F23)</f>
        <v>1214234.8800000001</v>
      </c>
      <c r="G16" s="12">
        <f t="shared" si="1"/>
        <v>236602.41999999998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1223038.73</v>
      </c>
      <c r="F17" s="5">
        <v>1196538.49</v>
      </c>
      <c r="G17" s="11">
        <v>231576.11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2025.19</v>
      </c>
      <c r="F21" s="5">
        <v>1886.55</v>
      </c>
      <c r="G21" s="11">
        <v>522.29999999999995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3823.39</v>
      </c>
      <c r="F22" s="5">
        <v>3574.03</v>
      </c>
      <c r="G22" s="11">
        <v>972.87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12818.77</v>
      </c>
      <c r="F23" s="5">
        <v>12235.81</v>
      </c>
      <c r="G23" s="11">
        <v>3531.14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7179.48</v>
      </c>
      <c r="F24" s="12">
        <f t="shared" ref="F24:G24" si="2">F25</f>
        <v>6694.85</v>
      </c>
      <c r="G24" s="12">
        <f t="shared" si="2"/>
        <v>2606.08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7179.48</v>
      </c>
      <c r="F25" s="5">
        <v>6694.85</v>
      </c>
      <c r="G25" s="11">
        <v>2606.08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52865.969999999972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128959.36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197700.76+85494.5</f>
        <v>283195.26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7.5" customHeight="1" x14ac:dyDescent="0.25">
      <c r="A33" s="65" t="s">
        <v>9</v>
      </c>
      <c r="B33" s="66"/>
      <c r="C33" s="66"/>
      <c r="D33" s="66"/>
      <c r="E33" s="67"/>
      <c r="F33" s="3">
        <f>295992.59+106185.79</f>
        <v>402178.38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814333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193557.69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73483.61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120074.08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1007890.69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1223038.73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1196538.49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268014.01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1517024.88</v>
      </c>
      <c r="F10" s="13">
        <f t="shared" ref="F10:G10" si="0">SUM(F11:F16)</f>
        <v>1557440.35</v>
      </c>
      <c r="G10" s="13">
        <f t="shared" si="0"/>
        <v>438308.04000000004</v>
      </c>
    </row>
    <row r="11" spans="1:8" ht="16.5" customHeight="1" x14ac:dyDescent="0.25">
      <c r="A11" s="55" t="s">
        <v>28</v>
      </c>
      <c r="B11" s="56"/>
      <c r="C11" s="56"/>
      <c r="D11" s="57"/>
      <c r="E11" s="5">
        <v>647162.84</v>
      </c>
      <c r="F11" s="5">
        <v>759557.05</v>
      </c>
      <c r="G11" s="11">
        <v>101943.8</v>
      </c>
    </row>
    <row r="12" spans="1:8" ht="16.5" customHeight="1" x14ac:dyDescent="0.25">
      <c r="A12" s="55" t="s">
        <v>27</v>
      </c>
      <c r="B12" s="56"/>
      <c r="C12" s="56"/>
      <c r="D12" s="57"/>
      <c r="E12" s="5">
        <v>435053.8</v>
      </c>
      <c r="F12" s="5">
        <v>417509.85</v>
      </c>
      <c r="G12" s="11">
        <v>200159.52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132896.20000000001</v>
      </c>
      <c r="F13" s="5">
        <v>116945.02</v>
      </c>
      <c r="G13" s="11">
        <v>49917.23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135169.70000000001</v>
      </c>
      <c r="F14" s="5">
        <v>116529.11</v>
      </c>
      <c r="G14" s="11">
        <v>65625.5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439.2</v>
      </c>
      <c r="G15" s="11">
        <v>379.77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166742.34</v>
      </c>
      <c r="F16" s="5">
        <v>146460.12</v>
      </c>
      <c r="G16" s="11">
        <v>20282.22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1401698.02</v>
      </c>
      <c r="F17" s="12">
        <f t="shared" ref="F17:G17" si="1">SUM(F18:F24)</f>
        <v>1411677.43</v>
      </c>
      <c r="G17" s="12">
        <f t="shared" si="1"/>
        <v>219607.26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1382802.46</v>
      </c>
      <c r="F18" s="5">
        <v>1392959.53</v>
      </c>
      <c r="G18" s="11">
        <v>214403.29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2251.3200000000002</v>
      </c>
      <c r="F22" s="5">
        <v>2158.16</v>
      </c>
      <c r="G22" s="11">
        <v>615.46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3374.28</v>
      </c>
      <c r="F23" s="5">
        <v>3614.56</v>
      </c>
      <c r="G23" s="11">
        <v>732.59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13269.96</v>
      </c>
      <c r="F24" s="5">
        <v>12945.18</v>
      </c>
      <c r="G24" s="11">
        <v>3855.92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4102.5600000000004</v>
      </c>
      <c r="F25" s="12">
        <f t="shared" ref="F25:G25" si="2">F26</f>
        <v>4679.4399999999996</v>
      </c>
      <c r="G25" s="12">
        <f t="shared" si="2"/>
        <v>2029.2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4102.5600000000004</v>
      </c>
      <c r="F26" s="5">
        <v>4679.4399999999996</v>
      </c>
      <c r="G26" s="11">
        <v>2029.2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268014.01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193779.37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168066.69+62890.95+126055.15</f>
        <v>357012.79000000004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7.5" customHeight="1" x14ac:dyDescent="0.25">
      <c r="A34" s="65" t="s">
        <v>9</v>
      </c>
      <c r="B34" s="66"/>
      <c r="C34" s="66"/>
      <c r="D34" s="66"/>
      <c r="E34" s="67"/>
      <c r="F34" s="3">
        <f>268939.65+20050.6</f>
        <v>288990.25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839782.41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266484.83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63899.23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202585.60000000001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1106267.24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1382802.46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1392959.53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544549.23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177653.44999999998</v>
      </c>
      <c r="F10" s="13">
        <f t="shared" ref="F10:G10" si="0">SUM(F11:F16)</f>
        <v>465096.31</v>
      </c>
      <c r="G10" s="13">
        <f t="shared" si="0"/>
        <v>195923.96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59507.81</v>
      </c>
      <c r="G11" s="11">
        <v>39159.69</v>
      </c>
    </row>
    <row r="12" spans="1:8" ht="15.75" x14ac:dyDescent="0.25">
      <c r="A12" s="55" t="s">
        <v>27</v>
      </c>
      <c r="B12" s="56"/>
      <c r="C12" s="56"/>
      <c r="D12" s="57"/>
      <c r="E12" s="5">
        <v>-28849.46</v>
      </c>
      <c r="F12" s="5">
        <v>94030.91</v>
      </c>
      <c r="G12" s="11">
        <v>62538.31</v>
      </c>
    </row>
    <row r="13" spans="1:8" ht="15.75" x14ac:dyDescent="0.25">
      <c r="A13" s="55" t="s">
        <v>26</v>
      </c>
      <c r="B13" s="56"/>
      <c r="C13" s="56"/>
      <c r="D13" s="57"/>
      <c r="E13" s="5">
        <v>101170.68</v>
      </c>
      <c r="F13" s="5">
        <v>165048.98000000001</v>
      </c>
      <c r="G13" s="11">
        <v>58068.99</v>
      </c>
    </row>
    <row r="14" spans="1:8" ht="15.75" x14ac:dyDescent="0.25">
      <c r="A14" s="55" t="s">
        <v>25</v>
      </c>
      <c r="B14" s="56"/>
      <c r="C14" s="56"/>
      <c r="D14" s="57"/>
      <c r="E14" s="5">
        <v>106366.51</v>
      </c>
      <c r="F14" s="5">
        <v>135155.65</v>
      </c>
      <c r="G14" s="11">
        <v>36156.97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379.77</v>
      </c>
      <c r="G15" s="11"/>
    </row>
    <row r="16" spans="1:8" ht="15.75" x14ac:dyDescent="0.25">
      <c r="A16" s="55" t="s">
        <v>46</v>
      </c>
      <c r="B16" s="56"/>
      <c r="C16" s="56"/>
      <c r="D16" s="57"/>
      <c r="E16" s="5">
        <v>-1034.28</v>
      </c>
      <c r="F16" s="5">
        <v>10973.19</v>
      </c>
      <c r="G16" s="11">
        <v>0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901760.4</v>
      </c>
      <c r="F17" s="12">
        <f t="shared" ref="F17:G17" si="1">SUM(F18:F24)</f>
        <v>959620.77</v>
      </c>
      <c r="G17" s="12">
        <f t="shared" si="1"/>
        <v>169656.62000000002</v>
      </c>
    </row>
    <row r="18" spans="1:7" ht="36" customHeight="1" x14ac:dyDescent="0.25">
      <c r="A18" s="62" t="s">
        <v>22</v>
      </c>
      <c r="B18" s="63"/>
      <c r="C18" s="63"/>
      <c r="D18" s="64"/>
      <c r="E18" s="5">
        <v>885789.24</v>
      </c>
      <c r="F18" s="5">
        <v>942430.44</v>
      </c>
      <c r="G18" s="11">
        <v>165671.82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2251.3200000000002</v>
      </c>
      <c r="F22" s="5">
        <v>2360</v>
      </c>
      <c r="G22" s="11">
        <v>506.78</v>
      </c>
    </row>
    <row r="23" spans="1:7" ht="15.75" x14ac:dyDescent="0.25">
      <c r="A23" s="55" t="s">
        <v>17</v>
      </c>
      <c r="B23" s="56"/>
      <c r="C23" s="56"/>
      <c r="D23" s="57"/>
      <c r="E23" s="5">
        <v>0.54</v>
      </c>
      <c r="F23" s="5">
        <v>410.81</v>
      </c>
      <c r="G23" s="11">
        <v>322.32</v>
      </c>
    </row>
    <row r="24" spans="1:7" ht="15.75" x14ac:dyDescent="0.25">
      <c r="A24" s="55" t="s">
        <v>16</v>
      </c>
      <c r="B24" s="56"/>
      <c r="C24" s="56"/>
      <c r="D24" s="57"/>
      <c r="E24" s="5">
        <v>13719.3</v>
      </c>
      <c r="F24" s="5">
        <v>14419.52</v>
      </c>
      <c r="G24" s="11">
        <v>3155.7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1276.6600000000001</v>
      </c>
      <c r="G25" s="12">
        <f t="shared" si="2"/>
        <v>752.54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1276.6600000000001</v>
      </c>
      <c r="G26" s="11">
        <v>752.54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544549.23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276509.44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90">
        <f>166209.43+68485.16+44041.2</f>
        <v>278735.78999999998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266746.27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821991.5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181535.03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31204.03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150331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1003526.53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885789.24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942430.44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426811.93999999994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O40" sqref="O40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33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-44438.520000000004</v>
      </c>
      <c r="F10" s="13">
        <f t="shared" ref="F10:G10" si="0">SUM(F11:F16)</f>
        <v>30031.209999999995</v>
      </c>
      <c r="G10" s="13">
        <f t="shared" si="0"/>
        <v>96644.479999999996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19254.87</v>
      </c>
      <c r="G11" s="11">
        <v>19904.82</v>
      </c>
    </row>
    <row r="12" spans="1:8" ht="15.75" x14ac:dyDescent="0.25">
      <c r="A12" s="55" t="s">
        <v>27</v>
      </c>
      <c r="B12" s="56"/>
      <c r="C12" s="56"/>
      <c r="D12" s="57"/>
      <c r="E12" s="5">
        <v>-26898.12</v>
      </c>
      <c r="F12" s="5">
        <v>3193.08</v>
      </c>
      <c r="G12" s="11">
        <v>32447.11</v>
      </c>
    </row>
    <row r="13" spans="1:8" ht="15.75" x14ac:dyDescent="0.25">
      <c r="A13" s="55" t="s">
        <v>26</v>
      </c>
      <c r="B13" s="56"/>
      <c r="C13" s="56"/>
      <c r="D13" s="57"/>
      <c r="E13" s="5">
        <v>-9300.1</v>
      </c>
      <c r="F13" s="5">
        <v>531.20000000000005</v>
      </c>
      <c r="G13" s="11">
        <v>15153.19</v>
      </c>
    </row>
    <row r="14" spans="1:8" ht="15.75" x14ac:dyDescent="0.25">
      <c r="A14" s="55" t="s">
        <v>25</v>
      </c>
      <c r="B14" s="56"/>
      <c r="C14" s="56"/>
      <c r="D14" s="57"/>
      <c r="E14" s="5">
        <v>-7206.02</v>
      </c>
      <c r="F14" s="5">
        <v>5979.83</v>
      </c>
      <c r="G14" s="11">
        <v>22971.119999999999</v>
      </c>
    </row>
    <row r="15" spans="1:8" ht="15.75" x14ac:dyDescent="0.25">
      <c r="A15" s="58" t="s">
        <v>24</v>
      </c>
      <c r="B15" s="58"/>
      <c r="C15" s="58"/>
      <c r="D15" s="58"/>
      <c r="E15" s="5"/>
      <c r="F15" s="5"/>
      <c r="G15" s="11"/>
    </row>
    <row r="16" spans="1:8" ht="15.75" x14ac:dyDescent="0.25">
      <c r="A16" s="55" t="s">
        <v>46</v>
      </c>
      <c r="B16" s="56"/>
      <c r="C16" s="56"/>
      <c r="D16" s="57"/>
      <c r="E16" s="5">
        <v>-1034.28</v>
      </c>
      <c r="F16" s="5">
        <v>1072.23</v>
      </c>
      <c r="G16" s="11">
        <v>6168.24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1153787.55</v>
      </c>
      <c r="F17" s="12">
        <f t="shared" ref="F17:G17" si="1">SUM(F18:F24)</f>
        <v>1189918.23</v>
      </c>
      <c r="G17" s="12">
        <f t="shared" si="1"/>
        <v>125498.23</v>
      </c>
    </row>
    <row r="18" spans="1:9" ht="33" customHeight="1" x14ac:dyDescent="0.25">
      <c r="A18" s="62" t="s">
        <v>22</v>
      </c>
      <c r="B18" s="63"/>
      <c r="C18" s="63"/>
      <c r="D18" s="64"/>
      <c r="E18" s="5">
        <v>1135980.74</v>
      </c>
      <c r="F18" s="5">
        <v>1171725.92</v>
      </c>
      <c r="G18" s="11">
        <v>121898.93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2317.4499999999998</v>
      </c>
      <c r="F22" s="5">
        <v>2394.54</v>
      </c>
      <c r="G22" s="11">
        <v>429.69</v>
      </c>
    </row>
    <row r="23" spans="1:9" ht="15.75" x14ac:dyDescent="0.25">
      <c r="A23" s="55" t="s">
        <v>17</v>
      </c>
      <c r="B23" s="56"/>
      <c r="C23" s="56"/>
      <c r="D23" s="57"/>
      <c r="E23" s="5">
        <v>1112.8499999999999</v>
      </c>
      <c r="F23" s="5">
        <v>904.94</v>
      </c>
      <c r="G23" s="11">
        <v>530.23</v>
      </c>
    </row>
    <row r="24" spans="1:9" ht="15.75" x14ac:dyDescent="0.25">
      <c r="A24" s="55" t="s">
        <v>16</v>
      </c>
      <c r="B24" s="56"/>
      <c r="C24" s="56"/>
      <c r="D24" s="57"/>
      <c r="E24" s="5">
        <v>14376.51</v>
      </c>
      <c r="F24" s="5">
        <v>14892.83</v>
      </c>
      <c r="G24" s="11">
        <v>2639.38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426811.93999999994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90">
        <v>40394.230000000003</v>
      </c>
      <c r="G30" s="36"/>
      <c r="H30" s="37"/>
      <c r="I30" s="37"/>
    </row>
    <row r="31" spans="1:9" ht="55.5" customHeight="1" x14ac:dyDescent="0.2">
      <c r="A31" s="71"/>
      <c r="B31" s="72"/>
      <c r="C31" s="72"/>
      <c r="D31" s="72"/>
      <c r="E31" s="73"/>
      <c r="F31" s="91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90">
        <f>195698.71+56801.57+38778.59</f>
        <v>291278.87</v>
      </c>
      <c r="G32" s="36"/>
      <c r="H32" s="37"/>
      <c r="I32" s="37"/>
    </row>
    <row r="33" spans="1:9" ht="79.5" customHeight="1" x14ac:dyDescent="0.2">
      <c r="A33" s="71"/>
      <c r="B33" s="72"/>
      <c r="C33" s="72"/>
      <c r="D33" s="72"/>
      <c r="E33" s="73"/>
      <c r="F33" s="91"/>
      <c r="G33" s="36"/>
      <c r="H33" s="37"/>
      <c r="I33" s="37"/>
    </row>
    <row r="34" spans="1:9" ht="60" customHeight="1" x14ac:dyDescent="0.25">
      <c r="A34" s="84" t="s">
        <v>53</v>
      </c>
      <c r="B34" s="85"/>
      <c r="C34" s="85"/>
      <c r="D34" s="85"/>
      <c r="E34" s="86"/>
      <c r="F34" s="42">
        <v>406122.75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737795.85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164503.72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20333.34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144170.38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902299.57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1135980.74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1171725.92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660493.11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2021-03-15T12:42:36Z</cp:lastPrinted>
  <dcterms:created xsi:type="dcterms:W3CDTF">2018-02-14T13:15:51Z</dcterms:created>
  <dcterms:modified xsi:type="dcterms:W3CDTF">2022-03-22T07:15:29Z</dcterms:modified>
</cp:coreProperties>
</file>